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PV\ENLJ-SPV-30-26 Generalni remont ČTK 23 in ČHV 3\objava\"/>
    </mc:Choice>
  </mc:AlternateContent>
  <xr:revisionPtr revIDLastSave="0" documentId="13_ncr:1_{6C61B09D-6E2B-435C-BEF7-125C9805E82E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kapitulacija" sheetId="2" r:id="rId1"/>
    <sheet name="POPIS DEL" sheetId="1" r:id="rId2"/>
  </sheets>
  <definedNames>
    <definedName name="_xlnm.Print_Area" localSheetId="1">'POPIS DEL'!$A$1:$F$44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2" l="1"/>
  <c r="C11" i="2"/>
  <c r="C10" i="2"/>
  <c r="B11" i="2"/>
  <c r="B10" i="2"/>
  <c r="F30" i="1" l="1"/>
  <c r="F42" i="1" l="1"/>
  <c r="F41" i="1" s="1"/>
  <c r="F40" i="1"/>
  <c r="F39" i="1"/>
  <c r="F37" i="1"/>
  <c r="F36" i="1" s="1"/>
  <c r="F35" i="1"/>
  <c r="F34" i="1"/>
  <c r="F33" i="1"/>
  <c r="F32" i="1" s="1"/>
  <c r="F31" i="1"/>
  <c r="F29" i="1"/>
  <c r="F28" i="1" s="1"/>
  <c r="F38" i="1" l="1"/>
  <c r="F43" i="1" l="1"/>
  <c r="F21" i="1" l="1"/>
  <c r="F20" i="1" s="1"/>
  <c r="F19" i="1"/>
  <c r="F18" i="1"/>
  <c r="F16" i="1"/>
  <c r="F15" i="1" s="1"/>
  <c r="F14" i="1"/>
  <c r="F13" i="1"/>
  <c r="F12" i="1"/>
  <c r="F10" i="1"/>
  <c r="F9" i="1"/>
  <c r="F8" i="1" s="1"/>
  <c r="F17" i="1" l="1"/>
  <c r="F11" i="1"/>
  <c r="F22" i="1" s="1"/>
</calcChain>
</file>

<file path=xl/sharedStrings.xml><?xml version="1.0" encoding="utf-8"?>
<sst xmlns="http://schemas.openxmlformats.org/spreadsheetml/2006/main" count="110" uniqueCount="75">
  <si>
    <t>Zap. št.</t>
  </si>
  <si>
    <t>Opis</t>
  </si>
  <si>
    <t>kpl</t>
  </si>
  <si>
    <t>Cena na enoto mere 
v EUR brez DDV</t>
  </si>
  <si>
    <t>Skupaj 
v EUR brez DDV</t>
  </si>
  <si>
    <t>Kol.</t>
  </si>
  <si>
    <t>Enota 
mere</t>
  </si>
  <si>
    <t>1.</t>
  </si>
  <si>
    <t>1.1.</t>
  </si>
  <si>
    <t>1.2.</t>
  </si>
  <si>
    <t>Defektaža črpalke</t>
  </si>
  <si>
    <t>1.3.</t>
  </si>
  <si>
    <t>1.4.</t>
  </si>
  <si>
    <t>Masno uravnoteženje</t>
  </si>
  <si>
    <t>1.5.</t>
  </si>
  <si>
    <t xml:space="preserve">Izdelava sestavnih delov </t>
  </si>
  <si>
    <t>Preizkus in spuščanje v pogon</t>
  </si>
  <si>
    <t>Izdelava zapisnika o delovanju in meritvah</t>
  </si>
  <si>
    <t>2.</t>
  </si>
  <si>
    <t>2.1.</t>
  </si>
  <si>
    <t>2.2.</t>
  </si>
  <si>
    <t>2.3.</t>
  </si>
  <si>
    <t>Dodelava sestavnih delov glede na defektažni zapisnik (zračnost, distančne puše)</t>
  </si>
  <si>
    <t>2.4.</t>
  </si>
  <si>
    <t>2.5.</t>
  </si>
  <si>
    <t>Nadzor montaže pri naročniku</t>
  </si>
  <si>
    <t>Generalni remont črpalke turbinskega kondenzata ČTK 2/3 in hladilne črpalke ČHV 3</t>
  </si>
  <si>
    <t>Generalni remont črpalke turbinskega kondenzata ČTK 2/3</t>
  </si>
  <si>
    <t>Pripravljalna dela na črpalki ČTK 2/3</t>
  </si>
  <si>
    <t>1.1.1.</t>
  </si>
  <si>
    <t>1.1.2.</t>
  </si>
  <si>
    <t>1.2.1.</t>
  </si>
  <si>
    <t>2.1.1.</t>
  </si>
  <si>
    <t>2.1.2.</t>
  </si>
  <si>
    <t>2.2.1.</t>
  </si>
  <si>
    <t>2.2.2.</t>
  </si>
  <si>
    <t>2.2.3.</t>
  </si>
  <si>
    <t>2.3.1.</t>
  </si>
  <si>
    <t>2.4.1.</t>
  </si>
  <si>
    <t>2.4.2.</t>
  </si>
  <si>
    <t>2.5.1.</t>
  </si>
  <si>
    <t>1.2.2.</t>
  </si>
  <si>
    <t>1.2.3.</t>
  </si>
  <si>
    <t>1.3.1.</t>
  </si>
  <si>
    <t>1.4.1.</t>
  </si>
  <si>
    <t>1.4.2.</t>
  </si>
  <si>
    <t>1.5.1.</t>
  </si>
  <si>
    <t xml:space="preserve">Remontna dela na črpalki ČTK 2/3 </t>
  </si>
  <si>
    <t xml:space="preserve">Izdelava in vgradnja sestavnih delov v črpalko ČTK 2/3 </t>
  </si>
  <si>
    <t xml:space="preserve">Nadzor montaže in zagon črpalke ČTK 2/3 </t>
  </si>
  <si>
    <t>Generalni remont hladilne črpalke ČHV 3</t>
  </si>
  <si>
    <t>Pripravljalna dela na črpalki ČHV 3</t>
  </si>
  <si>
    <t>Remontna dela na črpalki ČHV 3</t>
  </si>
  <si>
    <t>Izdelava in vgradnja sestavnih delov v črpalko ČHV 3</t>
  </si>
  <si>
    <t>SKUPAJ GENERALNI REMONT HLADILNE ČRPALKE ČHV 3</t>
  </si>
  <si>
    <t>Montaža in zagon črpalke ČHV 3</t>
  </si>
  <si>
    <t xml:space="preserve">SKUPAJ GENERALNI REMONT ČRPALKE TURBINSKEGA KONDENZATA ČTK 2/3: </t>
  </si>
  <si>
    <t xml:space="preserve">Remontno poročilo črpalke ČTK 2/3 </t>
  </si>
  <si>
    <t>Remontno poročilo črpalke ČHV 3</t>
  </si>
  <si>
    <t xml:space="preserve">Demontaža črpalke v skladu s pogoji merske kontrole </t>
  </si>
  <si>
    <t>2.1.3.</t>
  </si>
  <si>
    <t>Demontaža črpalke iz črpalnega kanala pri naročniku</t>
  </si>
  <si>
    <t>Montaža črpalke v črpalni kanal pri naročniku</t>
  </si>
  <si>
    <t>Sestava/Montaža črpalke</t>
  </si>
  <si>
    <t>REKAPITULACIJA</t>
  </si>
  <si>
    <t>post.</t>
  </si>
  <si>
    <t>Opis storitev</t>
  </si>
  <si>
    <t>SKUPNA PONUDBENA VREDNOST v
EUR brez DDV</t>
  </si>
  <si>
    <t>SKUPAJ PONUDBENA VREDNOST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</si>
  <si>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</si>
  <si>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</si>
  <si>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</si>
  <si>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</si>
  <si>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</si>
  <si>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ŠT. JAVNEGA NAROČILA: ENLJ-SPV-30/26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</si>
</sst>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i/>
      <sz val="11"/>
      <name val="Tahoma"/>
      <family val="2"/>
      <charset val="238"/>
    </font>
    <font>
      <sz val="11"/>
      <color theme="1" tint="0.499984740745262"/>
      <name val="Tahoma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/>
    <xf numFmtId="0" fontId="5" fillId="0" borderId="0" xfId="2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" fontId="7" fillId="0" borderId="0" xfId="0" applyNumberFormat="1" applyFont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7" fillId="2" borderId="0" xfId="0" applyFont="1" applyFill="1"/>
    <xf numFmtId="4" fontId="9" fillId="0" borderId="1" xfId="1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4" fontId="5" fillId="0" borderId="1" xfId="1" applyNumberFormat="1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4" fontId="10" fillId="0" borderId="0" xfId="1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3" fillId="0" borderId="0" xfId="2" applyFont="1" applyAlignment="1">
      <alignment horizontal="center" vertical="top"/>
    </xf>
    <xf numFmtId="0" fontId="4" fillId="0" borderId="0" xfId="3"/>
    <xf numFmtId="0" fontId="5" fillId="0" borderId="0" xfId="2" applyFont="1" applyAlignment="1">
      <alignment horizontal="right"/>
    </xf>
    <xf numFmtId="0" fontId="6" fillId="0" borderId="0" xfId="0" applyFont="1" applyAlignment="1">
      <alignment horizontal="justify" vertical="center"/>
    </xf>
    <xf numFmtId="0" fontId="3" fillId="0" borderId="0" xfId="3" applyFont="1" applyAlignment="1">
      <alignment vertical="center"/>
    </xf>
    <xf numFmtId="0" fontId="5" fillId="0" borderId="0" xfId="2" applyFont="1" applyAlignment="1">
      <alignment vertical="top"/>
    </xf>
    <xf numFmtId="0" fontId="4" fillId="0" borderId="1" xfId="3" applyBorder="1"/>
    <xf numFmtId="0" fontId="7" fillId="0" borderId="1" xfId="0" applyFont="1" applyBorder="1" applyAlignment="1">
      <alignment vertical="center" wrapText="1"/>
    </xf>
    <xf numFmtId="0" fontId="11" fillId="0" borderId="0" xfId="3" applyFont="1"/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0" xfId="2" applyFont="1" applyAlignment="1">
      <alignment horizontal="left"/>
    </xf>
    <xf numFmtId="4" fontId="5" fillId="0" borderId="0" xfId="2" applyNumberFormat="1" applyFont="1" applyAlignment="1">
      <alignment horizontal="center"/>
    </xf>
    <xf numFmtId="0" fontId="5" fillId="0" borderId="0" xfId="2" applyFont="1" applyAlignment="1">
      <alignment horizontal="left" vertical="top"/>
    </xf>
    <xf numFmtId="164" fontId="5" fillId="0" borderId="0" xfId="2" applyNumberFormat="1" applyFont="1" applyAlignment="1">
      <alignment horizontal="right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2" fillId="0" borderId="1" xfId="3" applyFont="1" applyBorder="1" applyAlignment="1">
      <alignment vertical="top"/>
    </xf>
  </cellXfs>
  <cellStyles count="4">
    <cellStyle name="Navadno" xfId="0" builtinId="0"/>
    <cellStyle name="Navadno 2" xfId="1" xr:uid="{00000000-0005-0000-0000-000001000000}"/>
    <cellStyle name="Navadno 2 2" xfId="3" xr:uid="{00000000-0005-0000-0000-000002000000}"/>
    <cellStyle name="Navadno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88EC-6740-4DE3-AAF9-A4BAA1890445}">
  <dimension ref="A2:C32"/>
  <sheetViews>
    <sheetView showZeros="0" zoomScale="115" zoomScaleNormal="115" workbookViewId="0">
      <selection activeCell="E28" sqref="E28"/>
    </sheetView>
  </sheetViews>
  <sheetFormatPr defaultRowHeight="14.25" x14ac:dyDescent="0.2"/>
  <cols>
    <col min="1" max="1" width="5.140625" style="35" customWidth="1"/>
    <col min="2" max="2" width="48.5703125" style="36" customWidth="1"/>
    <col min="3" max="3" width="25.5703125" style="39" customWidth="1"/>
    <col min="4" max="257" width="9.140625" style="35"/>
    <col min="258" max="258" width="54.5703125" style="35" customWidth="1"/>
    <col min="259" max="259" width="27" style="35" customWidth="1"/>
    <col min="260" max="513" width="9.140625" style="35"/>
    <col min="514" max="514" width="54.5703125" style="35" customWidth="1"/>
    <col min="515" max="515" width="27" style="35" customWidth="1"/>
    <col min="516" max="769" width="9.140625" style="35"/>
    <col min="770" max="770" width="54.5703125" style="35" customWidth="1"/>
    <col min="771" max="771" width="27" style="35" customWidth="1"/>
    <col min="772" max="1025" width="9.140625" style="35"/>
    <col min="1026" max="1026" width="54.5703125" style="35" customWidth="1"/>
    <col min="1027" max="1027" width="27" style="35" customWidth="1"/>
    <col min="1028" max="1281" width="9.140625" style="35"/>
    <col min="1282" max="1282" width="54.5703125" style="35" customWidth="1"/>
    <col min="1283" max="1283" width="27" style="35" customWidth="1"/>
    <col min="1284" max="1537" width="9.140625" style="35"/>
    <col min="1538" max="1538" width="54.5703125" style="35" customWidth="1"/>
    <col min="1539" max="1539" width="27" style="35" customWidth="1"/>
    <col min="1540" max="1793" width="9.140625" style="35"/>
    <col min="1794" max="1794" width="54.5703125" style="35" customWidth="1"/>
    <col min="1795" max="1795" width="27" style="35" customWidth="1"/>
    <col min="1796" max="2049" width="9.140625" style="35"/>
    <col min="2050" max="2050" width="54.5703125" style="35" customWidth="1"/>
    <col min="2051" max="2051" width="27" style="35" customWidth="1"/>
    <col min="2052" max="2305" width="9.140625" style="35"/>
    <col min="2306" max="2306" width="54.5703125" style="35" customWidth="1"/>
    <col min="2307" max="2307" width="27" style="35" customWidth="1"/>
    <col min="2308" max="2561" width="9.140625" style="35"/>
    <col min="2562" max="2562" width="54.5703125" style="35" customWidth="1"/>
    <col min="2563" max="2563" width="27" style="35" customWidth="1"/>
    <col min="2564" max="2817" width="9.140625" style="35"/>
    <col min="2818" max="2818" width="54.5703125" style="35" customWidth="1"/>
    <col min="2819" max="2819" width="27" style="35" customWidth="1"/>
    <col min="2820" max="3073" width="9.140625" style="35"/>
    <col min="3074" max="3074" width="54.5703125" style="35" customWidth="1"/>
    <col min="3075" max="3075" width="27" style="35" customWidth="1"/>
    <col min="3076" max="3329" width="9.140625" style="35"/>
    <col min="3330" max="3330" width="54.5703125" style="35" customWidth="1"/>
    <col min="3331" max="3331" width="27" style="35" customWidth="1"/>
    <col min="3332" max="3585" width="9.140625" style="35"/>
    <col min="3586" max="3586" width="54.5703125" style="35" customWidth="1"/>
    <col min="3587" max="3587" width="27" style="35" customWidth="1"/>
    <col min="3588" max="3841" width="9.140625" style="35"/>
    <col min="3842" max="3842" width="54.5703125" style="35" customWidth="1"/>
    <col min="3843" max="3843" width="27" style="35" customWidth="1"/>
    <col min="3844" max="4097" width="9.140625" style="35"/>
    <col min="4098" max="4098" width="54.5703125" style="35" customWidth="1"/>
    <col min="4099" max="4099" width="27" style="35" customWidth="1"/>
    <col min="4100" max="4353" width="9.140625" style="35"/>
    <col min="4354" max="4354" width="54.5703125" style="35" customWidth="1"/>
    <col min="4355" max="4355" width="27" style="35" customWidth="1"/>
    <col min="4356" max="4609" width="9.140625" style="35"/>
    <col min="4610" max="4610" width="54.5703125" style="35" customWidth="1"/>
    <col min="4611" max="4611" width="27" style="35" customWidth="1"/>
    <col min="4612" max="4865" width="9.140625" style="35"/>
    <col min="4866" max="4866" width="54.5703125" style="35" customWidth="1"/>
    <col min="4867" max="4867" width="27" style="35" customWidth="1"/>
    <col min="4868" max="5121" width="9.140625" style="35"/>
    <col min="5122" max="5122" width="54.5703125" style="35" customWidth="1"/>
    <col min="5123" max="5123" width="27" style="35" customWidth="1"/>
    <col min="5124" max="5377" width="9.140625" style="35"/>
    <col min="5378" max="5378" width="54.5703125" style="35" customWidth="1"/>
    <col min="5379" max="5379" width="27" style="35" customWidth="1"/>
    <col min="5380" max="5633" width="9.140625" style="35"/>
    <col min="5634" max="5634" width="54.5703125" style="35" customWidth="1"/>
    <col min="5635" max="5635" width="27" style="35" customWidth="1"/>
    <col min="5636" max="5889" width="9.140625" style="35"/>
    <col min="5890" max="5890" width="54.5703125" style="35" customWidth="1"/>
    <col min="5891" max="5891" width="27" style="35" customWidth="1"/>
    <col min="5892" max="6145" width="9.140625" style="35"/>
    <col min="6146" max="6146" width="54.5703125" style="35" customWidth="1"/>
    <col min="6147" max="6147" width="27" style="35" customWidth="1"/>
    <col min="6148" max="6401" width="9.140625" style="35"/>
    <col min="6402" max="6402" width="54.5703125" style="35" customWidth="1"/>
    <col min="6403" max="6403" width="27" style="35" customWidth="1"/>
    <col min="6404" max="6657" width="9.140625" style="35"/>
    <col min="6658" max="6658" width="54.5703125" style="35" customWidth="1"/>
    <col min="6659" max="6659" width="27" style="35" customWidth="1"/>
    <col min="6660" max="6913" width="9.140625" style="35"/>
    <col min="6914" max="6914" width="54.5703125" style="35" customWidth="1"/>
    <col min="6915" max="6915" width="27" style="35" customWidth="1"/>
    <col min="6916" max="7169" width="9.140625" style="35"/>
    <col min="7170" max="7170" width="54.5703125" style="35" customWidth="1"/>
    <col min="7171" max="7171" width="27" style="35" customWidth="1"/>
    <col min="7172" max="7425" width="9.140625" style="35"/>
    <col min="7426" max="7426" width="54.5703125" style="35" customWidth="1"/>
    <col min="7427" max="7427" width="27" style="35" customWidth="1"/>
    <col min="7428" max="7681" width="9.140625" style="35"/>
    <col min="7682" max="7682" width="54.5703125" style="35" customWidth="1"/>
    <col min="7683" max="7683" width="27" style="35" customWidth="1"/>
    <col min="7684" max="7937" width="9.140625" style="35"/>
    <col min="7938" max="7938" width="54.5703125" style="35" customWidth="1"/>
    <col min="7939" max="7939" width="27" style="35" customWidth="1"/>
    <col min="7940" max="8193" width="9.140625" style="35"/>
    <col min="8194" max="8194" width="54.5703125" style="35" customWidth="1"/>
    <col min="8195" max="8195" width="27" style="35" customWidth="1"/>
    <col min="8196" max="8449" width="9.140625" style="35"/>
    <col min="8450" max="8450" width="54.5703125" style="35" customWidth="1"/>
    <col min="8451" max="8451" width="27" style="35" customWidth="1"/>
    <col min="8452" max="8705" width="9.140625" style="35"/>
    <col min="8706" max="8706" width="54.5703125" style="35" customWidth="1"/>
    <col min="8707" max="8707" width="27" style="35" customWidth="1"/>
    <col min="8708" max="8961" width="9.140625" style="35"/>
    <col min="8962" max="8962" width="54.5703125" style="35" customWidth="1"/>
    <col min="8963" max="8963" width="27" style="35" customWidth="1"/>
    <col min="8964" max="9217" width="9.140625" style="35"/>
    <col min="9218" max="9218" width="54.5703125" style="35" customWidth="1"/>
    <col min="9219" max="9219" width="27" style="35" customWidth="1"/>
    <col min="9220" max="9473" width="9.140625" style="35"/>
    <col min="9474" max="9474" width="54.5703125" style="35" customWidth="1"/>
    <col min="9475" max="9475" width="27" style="35" customWidth="1"/>
    <col min="9476" max="9729" width="9.140625" style="35"/>
    <col min="9730" max="9730" width="54.5703125" style="35" customWidth="1"/>
    <col min="9731" max="9731" width="27" style="35" customWidth="1"/>
    <col min="9732" max="9985" width="9.140625" style="35"/>
    <col min="9986" max="9986" width="54.5703125" style="35" customWidth="1"/>
    <col min="9987" max="9987" width="27" style="35" customWidth="1"/>
    <col min="9988" max="10241" width="9.140625" style="35"/>
    <col min="10242" max="10242" width="54.5703125" style="35" customWidth="1"/>
    <col min="10243" max="10243" width="27" style="35" customWidth="1"/>
    <col min="10244" max="10497" width="9.140625" style="35"/>
    <col min="10498" max="10498" width="54.5703125" style="35" customWidth="1"/>
    <col min="10499" max="10499" width="27" style="35" customWidth="1"/>
    <col min="10500" max="10753" width="9.140625" style="35"/>
    <col min="10754" max="10754" width="54.5703125" style="35" customWidth="1"/>
    <col min="10755" max="10755" width="27" style="35" customWidth="1"/>
    <col min="10756" max="11009" width="9.140625" style="35"/>
    <col min="11010" max="11010" width="54.5703125" style="35" customWidth="1"/>
    <col min="11011" max="11011" width="27" style="35" customWidth="1"/>
    <col min="11012" max="11265" width="9.140625" style="35"/>
    <col min="11266" max="11266" width="54.5703125" style="35" customWidth="1"/>
    <col min="11267" max="11267" width="27" style="35" customWidth="1"/>
    <col min="11268" max="11521" width="9.140625" style="35"/>
    <col min="11522" max="11522" width="54.5703125" style="35" customWidth="1"/>
    <col min="11523" max="11523" width="27" style="35" customWidth="1"/>
    <col min="11524" max="11777" width="9.140625" style="35"/>
    <col min="11778" max="11778" width="54.5703125" style="35" customWidth="1"/>
    <col min="11779" max="11779" width="27" style="35" customWidth="1"/>
    <col min="11780" max="12033" width="9.140625" style="35"/>
    <col min="12034" max="12034" width="54.5703125" style="35" customWidth="1"/>
    <col min="12035" max="12035" width="27" style="35" customWidth="1"/>
    <col min="12036" max="12289" width="9.140625" style="35"/>
    <col min="12290" max="12290" width="54.5703125" style="35" customWidth="1"/>
    <col min="12291" max="12291" width="27" style="35" customWidth="1"/>
    <col min="12292" max="12545" width="9.140625" style="35"/>
    <col min="12546" max="12546" width="54.5703125" style="35" customWidth="1"/>
    <col min="12547" max="12547" width="27" style="35" customWidth="1"/>
    <col min="12548" max="12801" width="9.140625" style="35"/>
    <col min="12802" max="12802" width="54.5703125" style="35" customWidth="1"/>
    <col min="12803" max="12803" width="27" style="35" customWidth="1"/>
    <col min="12804" max="13057" width="9.140625" style="35"/>
    <col min="13058" max="13058" width="54.5703125" style="35" customWidth="1"/>
    <col min="13059" max="13059" width="27" style="35" customWidth="1"/>
    <col min="13060" max="13313" width="9.140625" style="35"/>
    <col min="13314" max="13314" width="54.5703125" style="35" customWidth="1"/>
    <col min="13315" max="13315" width="27" style="35" customWidth="1"/>
    <col min="13316" max="13569" width="9.140625" style="35"/>
    <col min="13570" max="13570" width="54.5703125" style="35" customWidth="1"/>
    <col min="13571" max="13571" width="27" style="35" customWidth="1"/>
    <col min="13572" max="13825" width="9.140625" style="35"/>
    <col min="13826" max="13826" width="54.5703125" style="35" customWidth="1"/>
    <col min="13827" max="13827" width="27" style="35" customWidth="1"/>
    <col min="13828" max="14081" width="9.140625" style="35"/>
    <col min="14082" max="14082" width="54.5703125" style="35" customWidth="1"/>
    <col min="14083" max="14083" width="27" style="35" customWidth="1"/>
    <col min="14084" max="14337" width="9.140625" style="35"/>
    <col min="14338" max="14338" width="54.5703125" style="35" customWidth="1"/>
    <col min="14339" max="14339" width="27" style="35" customWidth="1"/>
    <col min="14340" max="14593" width="9.140625" style="35"/>
    <col min="14594" max="14594" width="54.5703125" style="35" customWidth="1"/>
    <col min="14595" max="14595" width="27" style="35" customWidth="1"/>
    <col min="14596" max="14849" width="9.140625" style="35"/>
    <col min="14850" max="14850" width="54.5703125" style="35" customWidth="1"/>
    <col min="14851" max="14851" width="27" style="35" customWidth="1"/>
    <col min="14852" max="15105" width="9.140625" style="35"/>
    <col min="15106" max="15106" width="54.5703125" style="35" customWidth="1"/>
    <col min="15107" max="15107" width="27" style="35" customWidth="1"/>
    <col min="15108" max="15361" width="9.140625" style="35"/>
    <col min="15362" max="15362" width="54.5703125" style="35" customWidth="1"/>
    <col min="15363" max="15363" width="27" style="35" customWidth="1"/>
    <col min="15364" max="15617" width="9.140625" style="35"/>
    <col min="15618" max="15618" width="54.5703125" style="35" customWidth="1"/>
    <col min="15619" max="15619" width="27" style="35" customWidth="1"/>
    <col min="15620" max="15873" width="9.140625" style="35"/>
    <col min="15874" max="15874" width="54.5703125" style="35" customWidth="1"/>
    <col min="15875" max="15875" width="27" style="35" customWidth="1"/>
    <col min="15876" max="16129" width="9.140625" style="35"/>
    <col min="16130" max="16130" width="54.5703125" style="35" customWidth="1"/>
    <col min="16131" max="16131" width="27" style="35" customWidth="1"/>
    <col min="16132" max="16384" width="9.140625" style="35"/>
  </cols>
  <sheetData>
    <row r="2" spans="1:3" ht="15" customHeight="1" x14ac:dyDescent="0.2">
      <c r="A2" s="34" t="s">
        <v>64</v>
      </c>
      <c r="B2" s="34"/>
      <c r="C2" s="34"/>
    </row>
    <row r="4" spans="1:3" x14ac:dyDescent="0.2">
      <c r="A4" s="5" t="s">
        <v>74</v>
      </c>
      <c r="C4" s="5"/>
    </row>
    <row r="5" spans="1:3" x14ac:dyDescent="0.2">
      <c r="B5" s="5"/>
      <c r="C5" s="5"/>
    </row>
    <row r="6" spans="1:3" ht="28.5" customHeight="1" x14ac:dyDescent="0.2">
      <c r="A6" s="37" t="s">
        <v>26</v>
      </c>
      <c r="B6" s="37"/>
      <c r="C6" s="37"/>
    </row>
    <row r="7" spans="1:3" x14ac:dyDescent="0.2">
      <c r="B7" s="38"/>
    </row>
    <row r="8" spans="1:3" ht="15.75" customHeight="1" x14ac:dyDescent="0.2"/>
    <row r="9" spans="1:3" s="42" customFormat="1" ht="42.75" x14ac:dyDescent="0.2">
      <c r="A9" s="40" t="s">
        <v>65</v>
      </c>
      <c r="B9" s="41" t="s">
        <v>66</v>
      </c>
      <c r="C9" s="6" t="s">
        <v>67</v>
      </c>
    </row>
    <row r="10" spans="1:3" s="42" customFormat="1" ht="28.5" x14ac:dyDescent="0.2">
      <c r="A10" s="53">
        <v>1</v>
      </c>
      <c r="B10" s="7" t="str">
        <f>+'POPIS DEL'!B7</f>
        <v>Generalni remont črpalke turbinskega kondenzata ČTK 2/3</v>
      </c>
      <c r="C10" s="43">
        <f>+'POPIS DEL'!F22</f>
        <v>0</v>
      </c>
    </row>
    <row r="11" spans="1:3" s="42" customFormat="1" x14ac:dyDescent="0.2">
      <c r="A11" s="53">
        <v>2</v>
      </c>
      <c r="B11" s="7" t="str">
        <f>+'POPIS DEL'!B27</f>
        <v>Generalni remont hladilne črpalke ČHV 3</v>
      </c>
      <c r="C11" s="43">
        <f>+'POPIS DEL'!F43</f>
        <v>0</v>
      </c>
    </row>
    <row r="12" spans="1:3" x14ac:dyDescent="0.2">
      <c r="A12" s="40"/>
      <c r="B12" s="7" t="s">
        <v>68</v>
      </c>
      <c r="C12" s="44">
        <f>SUM(C10:C11)</f>
        <v>0</v>
      </c>
    </row>
    <row r="14" spans="1:3" x14ac:dyDescent="0.2">
      <c r="B14" s="5"/>
      <c r="C14" s="5"/>
    </row>
    <row r="15" spans="1:3" x14ac:dyDescent="0.2">
      <c r="B15" s="5"/>
      <c r="C15" s="5"/>
    </row>
    <row r="16" spans="1:3" x14ac:dyDescent="0.2">
      <c r="B16" s="5"/>
      <c r="C16" s="5"/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45"/>
      <c r="C19" s="5"/>
    </row>
    <row r="20" spans="2:3" x14ac:dyDescent="0.2">
      <c r="B20" s="39" t="s">
        <v>69</v>
      </c>
      <c r="C20" s="46"/>
    </row>
    <row r="21" spans="2:3" x14ac:dyDescent="0.2">
      <c r="B21" s="47"/>
      <c r="C21" s="46"/>
    </row>
    <row r="22" spans="2:3" x14ac:dyDescent="0.2">
      <c r="B22" s="47"/>
      <c r="C22" s="46"/>
    </row>
    <row r="23" spans="2:3" x14ac:dyDescent="0.2">
      <c r="B23" s="47"/>
      <c r="C23" s="46"/>
    </row>
    <row r="24" spans="2:3" x14ac:dyDescent="0.2">
      <c r="B24" s="47"/>
      <c r="C24" s="48" t="s">
        <v>70</v>
      </c>
    </row>
    <row r="25" spans="2:3" x14ac:dyDescent="0.2">
      <c r="B25" s="47" t="s">
        <v>71</v>
      </c>
      <c r="C25" s="48" t="s">
        <v>72</v>
      </c>
    </row>
    <row r="26" spans="2:3" x14ac:dyDescent="0.2">
      <c r="B26" s="47"/>
      <c r="C26" s="48"/>
    </row>
    <row r="27" spans="2:3" x14ac:dyDescent="0.2">
      <c r="B27" s="47"/>
      <c r="C27" s="48"/>
    </row>
    <row r="28" spans="2:3" x14ac:dyDescent="0.2">
      <c r="B28" s="47"/>
      <c r="C28" s="48"/>
    </row>
    <row r="29" spans="2:3" x14ac:dyDescent="0.2">
      <c r="B29" s="47"/>
      <c r="C29" s="48" t="s">
        <v>70</v>
      </c>
    </row>
    <row r="30" spans="2:3" x14ac:dyDescent="0.2">
      <c r="B30" s="39"/>
      <c r="C30" s="48" t="s">
        <v>73</v>
      </c>
    </row>
    <row r="31" spans="2:3" x14ac:dyDescent="0.2">
      <c r="B31" s="5"/>
      <c r="C31" s="5"/>
    </row>
    <row r="32" spans="2:3" x14ac:dyDescent="0.2">
      <c r="B32" s="5"/>
      <c r="C32" s="5"/>
    </row>
  </sheetData>
  <mergeCells count="2">
    <mergeCell ref="A2:C2"/>
    <mergeCell ref="A6:C6"/>
  </mergeCells>
  <pageMargins left="0.98425196850393704" right="0.62992125984251968" top="0.78740157480314965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tabSelected="1" zoomScale="115" zoomScaleNormal="115" workbookViewId="0">
      <selection activeCell="G26" sqref="G26"/>
    </sheetView>
  </sheetViews>
  <sheetFormatPr defaultColWidth="8.85546875" defaultRowHeight="14.25" x14ac:dyDescent="0.2"/>
  <cols>
    <col min="1" max="1" width="7.5703125" style="4" customWidth="1"/>
    <col min="2" max="2" width="52.85546875" style="2" customWidth="1"/>
    <col min="3" max="3" width="6.42578125" style="1" bestFit="1" customWidth="1"/>
    <col min="4" max="4" width="4.7109375" style="3" bestFit="1" customWidth="1"/>
    <col min="5" max="5" width="20.28515625" style="1" bestFit="1" customWidth="1"/>
    <col min="6" max="6" width="16.85546875" style="1" bestFit="1" customWidth="1"/>
    <col min="7" max="7" width="48" style="1" bestFit="1" customWidth="1"/>
    <col min="8" max="16384" width="8.85546875" style="1"/>
  </cols>
  <sheetData>
    <row r="1" spans="1:17" s="35" customFormat="1" x14ac:dyDescent="0.2">
      <c r="A1" s="5" t="s">
        <v>74</v>
      </c>
      <c r="B1" s="36"/>
      <c r="C1" s="5"/>
    </row>
    <row r="2" spans="1:17" s="35" customFormat="1" x14ac:dyDescent="0.2">
      <c r="B2" s="5"/>
      <c r="C2" s="5"/>
    </row>
    <row r="3" spans="1:17" s="35" customFormat="1" x14ac:dyDescent="0.2">
      <c r="A3" s="37" t="s">
        <v>26</v>
      </c>
      <c r="B3" s="37"/>
      <c r="C3" s="37"/>
      <c r="D3" s="37"/>
      <c r="E3" s="37"/>
      <c r="F3" s="37"/>
    </row>
    <row r="4" spans="1:17" s="11" customFormat="1" x14ac:dyDescent="0.2">
      <c r="A4" s="5"/>
      <c r="B4" s="5"/>
      <c r="D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11" customFormat="1" x14ac:dyDescent="0.2">
      <c r="A5" s="9"/>
      <c r="B5" s="10"/>
      <c r="D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11" customFormat="1" ht="42.75" x14ac:dyDescent="0.2">
      <c r="A6" s="13" t="s">
        <v>0</v>
      </c>
      <c r="B6" s="6" t="s">
        <v>1</v>
      </c>
      <c r="C6" s="14" t="s">
        <v>6</v>
      </c>
      <c r="D6" s="14" t="s">
        <v>5</v>
      </c>
      <c r="E6" s="15" t="s">
        <v>3</v>
      </c>
      <c r="F6" s="6" t="s">
        <v>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11" customFormat="1" x14ac:dyDescent="0.2">
      <c r="A7" s="8" t="s">
        <v>7</v>
      </c>
      <c r="B7" s="49" t="s">
        <v>27</v>
      </c>
      <c r="C7" s="26"/>
      <c r="D7" s="26"/>
      <c r="E7" s="27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s="11" customFormat="1" x14ac:dyDescent="0.2">
      <c r="A8" s="8" t="s">
        <v>8</v>
      </c>
      <c r="B8" s="28" t="s">
        <v>28</v>
      </c>
      <c r="C8" s="29"/>
      <c r="D8" s="29"/>
      <c r="E8" s="30"/>
      <c r="F8" s="20">
        <f>+F9+F10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s="11" customFormat="1" x14ac:dyDescent="0.2">
      <c r="A9" s="21" t="s">
        <v>29</v>
      </c>
      <c r="B9" s="7" t="s">
        <v>59</v>
      </c>
      <c r="C9" s="16" t="s">
        <v>2</v>
      </c>
      <c r="D9" s="22">
        <v>1</v>
      </c>
      <c r="E9" s="23"/>
      <c r="F9" s="23">
        <f t="shared" ref="F9:F10" si="0">+D9*E9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s="19" customFormat="1" x14ac:dyDescent="0.2">
      <c r="A10" s="21" t="s">
        <v>30</v>
      </c>
      <c r="B10" s="7" t="s">
        <v>10</v>
      </c>
      <c r="C10" s="16" t="s">
        <v>2</v>
      </c>
      <c r="D10" s="22">
        <v>1</v>
      </c>
      <c r="E10" s="23"/>
      <c r="F10" s="23">
        <f t="shared" si="0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19" customFormat="1" x14ac:dyDescent="0.2">
      <c r="A11" s="8" t="s">
        <v>9</v>
      </c>
      <c r="B11" s="28" t="s">
        <v>47</v>
      </c>
      <c r="C11" s="29"/>
      <c r="D11" s="29"/>
      <c r="E11" s="30"/>
      <c r="F11" s="20">
        <f>+F12+F13+F14</f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19" customFormat="1" ht="28.5" x14ac:dyDescent="0.2">
      <c r="A12" s="21" t="s">
        <v>31</v>
      </c>
      <c r="B12" s="7" t="s">
        <v>22</v>
      </c>
      <c r="C12" s="16" t="s">
        <v>2</v>
      </c>
      <c r="D12" s="22">
        <v>1</v>
      </c>
      <c r="E12" s="23"/>
      <c r="F12" s="23">
        <f t="shared" ref="F12:F14" si="1">+D12*E12</f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19" customFormat="1" x14ac:dyDescent="0.2">
      <c r="A13" s="21" t="s">
        <v>41</v>
      </c>
      <c r="B13" s="7" t="s">
        <v>13</v>
      </c>
      <c r="C13" s="16" t="s">
        <v>2</v>
      </c>
      <c r="D13" s="22">
        <v>1</v>
      </c>
      <c r="E13" s="23"/>
      <c r="F13" s="23">
        <f t="shared" si="1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19" customFormat="1" x14ac:dyDescent="0.2">
      <c r="A14" s="21" t="s">
        <v>42</v>
      </c>
      <c r="B14" s="7" t="s">
        <v>63</v>
      </c>
      <c r="C14" s="16" t="s">
        <v>2</v>
      </c>
      <c r="D14" s="22">
        <v>1</v>
      </c>
      <c r="E14" s="23"/>
      <c r="F14" s="23">
        <f t="shared" si="1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19" customFormat="1" x14ac:dyDescent="0.2">
      <c r="A15" s="8" t="s">
        <v>11</v>
      </c>
      <c r="B15" s="31" t="s">
        <v>48</v>
      </c>
      <c r="C15" s="32"/>
      <c r="D15" s="32"/>
      <c r="E15" s="33"/>
      <c r="F15" s="20">
        <f>+F16</f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19" customFormat="1" x14ac:dyDescent="0.2">
      <c r="A16" s="21" t="s">
        <v>43</v>
      </c>
      <c r="B16" s="7" t="s">
        <v>15</v>
      </c>
      <c r="C16" s="16" t="s">
        <v>2</v>
      </c>
      <c r="D16" s="22">
        <v>1</v>
      </c>
      <c r="E16" s="18"/>
      <c r="F16" s="23">
        <f t="shared" ref="F16" si="2">+D16*E16</f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19" customFormat="1" x14ac:dyDescent="0.2">
      <c r="A17" s="8" t="s">
        <v>12</v>
      </c>
      <c r="B17" s="31" t="s">
        <v>49</v>
      </c>
      <c r="C17" s="32"/>
      <c r="D17" s="32"/>
      <c r="E17" s="33"/>
      <c r="F17" s="20">
        <f>+F18+F19</f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19" customFormat="1" x14ac:dyDescent="0.2">
      <c r="A18" s="21" t="s">
        <v>44</v>
      </c>
      <c r="B18" s="7" t="s">
        <v>25</v>
      </c>
      <c r="C18" s="16" t="s">
        <v>2</v>
      </c>
      <c r="D18" s="22">
        <v>1</v>
      </c>
      <c r="E18" s="23"/>
      <c r="F18" s="23">
        <f t="shared" ref="F18:F19" si="3">+D18*E18</f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19" customFormat="1" x14ac:dyDescent="0.2">
      <c r="A19" s="21" t="s">
        <v>45</v>
      </c>
      <c r="B19" s="7" t="s">
        <v>16</v>
      </c>
      <c r="C19" s="16" t="s">
        <v>2</v>
      </c>
      <c r="D19" s="22">
        <v>1</v>
      </c>
      <c r="E19" s="23"/>
      <c r="F19" s="23">
        <f t="shared" si="3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19" customFormat="1" x14ac:dyDescent="0.2">
      <c r="A20" s="8" t="s">
        <v>14</v>
      </c>
      <c r="B20" s="31" t="s">
        <v>57</v>
      </c>
      <c r="C20" s="32"/>
      <c r="D20" s="32"/>
      <c r="E20" s="33"/>
      <c r="F20" s="20">
        <f>+F21</f>
        <v>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19" customFormat="1" x14ac:dyDescent="0.2">
      <c r="A21" s="21" t="s">
        <v>46</v>
      </c>
      <c r="B21" s="7" t="s">
        <v>17</v>
      </c>
      <c r="C21" s="16" t="s">
        <v>2</v>
      </c>
      <c r="D21" s="22">
        <v>1</v>
      </c>
      <c r="E21" s="23"/>
      <c r="F21" s="23">
        <f t="shared" ref="F21" si="4">+D21*E21</f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s="19" customFormat="1" ht="22.5" customHeight="1" x14ac:dyDescent="0.2">
      <c r="A22" s="31" t="s">
        <v>56</v>
      </c>
      <c r="B22" s="32"/>
      <c r="C22" s="32"/>
      <c r="D22" s="32"/>
      <c r="E22" s="33"/>
      <c r="F22" s="17">
        <f>+F8+F11+F15+F17+F20</f>
        <v>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19" customFormat="1" x14ac:dyDescent="0.2">
      <c r="A23" s="24"/>
      <c r="B23" s="1"/>
      <c r="C23" s="1"/>
      <c r="D23" s="1"/>
      <c r="E23" s="1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19" customFormat="1" x14ac:dyDescent="0.2">
      <c r="A24" s="24"/>
      <c r="B24" s="1"/>
      <c r="C24" s="1"/>
      <c r="D24" s="1"/>
      <c r="E24" s="1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s="19" customFormat="1" x14ac:dyDescent="0.2">
      <c r="A25" s="24"/>
      <c r="B25" s="1"/>
      <c r="C25" s="1"/>
      <c r="D25" s="1"/>
      <c r="E25" s="1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s="19" customFormat="1" ht="42.75" x14ac:dyDescent="0.2">
      <c r="A26" s="13" t="s">
        <v>0</v>
      </c>
      <c r="B26" s="6" t="s">
        <v>1</v>
      </c>
      <c r="C26" s="14" t="s">
        <v>6</v>
      </c>
      <c r="D26" s="14" t="s">
        <v>5</v>
      </c>
      <c r="E26" s="15" t="s">
        <v>3</v>
      </c>
      <c r="F26" s="6" t="s">
        <v>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19" customFormat="1" x14ac:dyDescent="0.2">
      <c r="A27" s="8" t="s">
        <v>18</v>
      </c>
      <c r="B27" s="50" t="s">
        <v>50</v>
      </c>
      <c r="C27" s="51"/>
      <c r="D27" s="51"/>
      <c r="E27" s="52"/>
      <c r="F27" s="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19" customFormat="1" x14ac:dyDescent="0.2">
      <c r="A28" s="8" t="s">
        <v>19</v>
      </c>
      <c r="B28" s="28" t="s">
        <v>51</v>
      </c>
      <c r="C28" s="29"/>
      <c r="D28" s="29"/>
      <c r="E28" s="30"/>
      <c r="F28" s="20">
        <f>+F29+F31+F30</f>
        <v>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19" customFormat="1" x14ac:dyDescent="0.2">
      <c r="A29" s="21" t="s">
        <v>32</v>
      </c>
      <c r="B29" s="7" t="s">
        <v>61</v>
      </c>
      <c r="C29" s="16" t="s">
        <v>2</v>
      </c>
      <c r="D29" s="22">
        <v>1</v>
      </c>
      <c r="E29" s="23"/>
      <c r="F29" s="23">
        <f t="shared" ref="F29:F31" si="5">+D29*E29</f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s="19" customFormat="1" x14ac:dyDescent="0.2">
      <c r="A30" s="21" t="s">
        <v>33</v>
      </c>
      <c r="B30" s="7" t="s">
        <v>59</v>
      </c>
      <c r="C30" s="16" t="s">
        <v>2</v>
      </c>
      <c r="D30" s="22">
        <v>1</v>
      </c>
      <c r="E30" s="23"/>
      <c r="F30" s="23">
        <f t="shared" si="5"/>
        <v>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19" customFormat="1" x14ac:dyDescent="0.2">
      <c r="A31" s="21" t="s">
        <v>60</v>
      </c>
      <c r="B31" s="7" t="s">
        <v>10</v>
      </c>
      <c r="C31" s="16" t="s">
        <v>2</v>
      </c>
      <c r="D31" s="22">
        <v>1</v>
      </c>
      <c r="E31" s="23"/>
      <c r="F31" s="23">
        <f t="shared" si="5"/>
        <v>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s="19" customFormat="1" x14ac:dyDescent="0.2">
      <c r="A32" s="8" t="s">
        <v>20</v>
      </c>
      <c r="B32" s="28" t="s">
        <v>52</v>
      </c>
      <c r="C32" s="29"/>
      <c r="D32" s="29"/>
      <c r="E32" s="30"/>
      <c r="F32" s="20">
        <f>+F33+F34+F35</f>
        <v>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s="19" customFormat="1" ht="28.5" x14ac:dyDescent="0.2">
      <c r="A33" s="21" t="s">
        <v>34</v>
      </c>
      <c r="B33" s="7" t="s">
        <v>22</v>
      </c>
      <c r="C33" s="16" t="s">
        <v>2</v>
      </c>
      <c r="D33" s="22">
        <v>1</v>
      </c>
      <c r="E33" s="23"/>
      <c r="F33" s="23">
        <f t="shared" ref="F33:F35" si="6">+D33*E33</f>
        <v>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s="19" customFormat="1" x14ac:dyDescent="0.2">
      <c r="A34" s="21" t="s">
        <v>35</v>
      </c>
      <c r="B34" s="7" t="s">
        <v>13</v>
      </c>
      <c r="C34" s="16" t="s">
        <v>2</v>
      </c>
      <c r="D34" s="22">
        <v>1</v>
      </c>
      <c r="E34" s="23"/>
      <c r="F34" s="23">
        <f t="shared" si="6"/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s="19" customFormat="1" x14ac:dyDescent="0.2">
      <c r="A35" s="21" t="s">
        <v>36</v>
      </c>
      <c r="B35" s="7" t="s">
        <v>63</v>
      </c>
      <c r="C35" s="16" t="s">
        <v>2</v>
      </c>
      <c r="D35" s="22">
        <v>1</v>
      </c>
      <c r="E35" s="23"/>
      <c r="F35" s="23">
        <f t="shared" si="6"/>
        <v>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s="19" customFormat="1" x14ac:dyDescent="0.2">
      <c r="A36" s="8" t="s">
        <v>21</v>
      </c>
      <c r="B36" s="31" t="s">
        <v>53</v>
      </c>
      <c r="C36" s="32"/>
      <c r="D36" s="32"/>
      <c r="E36" s="33"/>
      <c r="F36" s="20">
        <f>+F37</f>
        <v>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s="19" customFormat="1" x14ac:dyDescent="0.2">
      <c r="A37" s="21" t="s">
        <v>37</v>
      </c>
      <c r="B37" s="7" t="s">
        <v>15</v>
      </c>
      <c r="C37" s="16" t="s">
        <v>2</v>
      </c>
      <c r="D37" s="22">
        <v>1</v>
      </c>
      <c r="E37" s="18"/>
      <c r="F37" s="23">
        <f t="shared" ref="F37" si="7">+D37*E37</f>
        <v>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s="11" customFormat="1" x14ac:dyDescent="0.2">
      <c r="A38" s="8" t="s">
        <v>23</v>
      </c>
      <c r="B38" s="31" t="s">
        <v>55</v>
      </c>
      <c r="C38" s="32"/>
      <c r="D38" s="32"/>
      <c r="E38" s="33"/>
      <c r="F38" s="20">
        <f>+F39+F40</f>
        <v>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s="11" customFormat="1" x14ac:dyDescent="0.2">
      <c r="A39" s="21" t="s">
        <v>38</v>
      </c>
      <c r="B39" s="7" t="s">
        <v>62</v>
      </c>
      <c r="C39" s="16" t="s">
        <v>2</v>
      </c>
      <c r="D39" s="22">
        <v>1</v>
      </c>
      <c r="E39" s="23"/>
      <c r="F39" s="23">
        <f t="shared" ref="F39:F40" si="8">+D39*E39</f>
        <v>0</v>
      </c>
    </row>
    <row r="40" spans="1:17" x14ac:dyDescent="0.2">
      <c r="A40" s="21" t="s">
        <v>39</v>
      </c>
      <c r="B40" s="7" t="s">
        <v>16</v>
      </c>
      <c r="C40" s="16" t="s">
        <v>2</v>
      </c>
      <c r="D40" s="22">
        <v>1</v>
      </c>
      <c r="E40" s="23"/>
      <c r="F40" s="23">
        <f t="shared" si="8"/>
        <v>0</v>
      </c>
    </row>
    <row r="41" spans="1:17" x14ac:dyDescent="0.2">
      <c r="A41" s="8" t="s">
        <v>24</v>
      </c>
      <c r="B41" s="31" t="s">
        <v>58</v>
      </c>
      <c r="C41" s="32"/>
      <c r="D41" s="32"/>
      <c r="E41" s="33"/>
      <c r="F41" s="20">
        <f>+F42</f>
        <v>0</v>
      </c>
    </row>
    <row r="42" spans="1:17" x14ac:dyDescent="0.2">
      <c r="A42" s="21" t="s">
        <v>40</v>
      </c>
      <c r="B42" s="7" t="s">
        <v>17</v>
      </c>
      <c r="C42" s="16" t="s">
        <v>2</v>
      </c>
      <c r="D42" s="22">
        <v>1</v>
      </c>
      <c r="E42" s="23"/>
      <c r="F42" s="23">
        <f t="shared" ref="F42" si="9">+D42*E42</f>
        <v>0</v>
      </c>
    </row>
    <row r="43" spans="1:17" ht="22.5" customHeight="1" x14ac:dyDescent="0.2">
      <c r="A43" s="31" t="s">
        <v>54</v>
      </c>
      <c r="B43" s="32"/>
      <c r="C43" s="32"/>
      <c r="D43" s="32"/>
      <c r="E43" s="33"/>
      <c r="F43" s="17">
        <f>+F28+F32+F36+F38+F41</f>
        <v>0</v>
      </c>
    </row>
  </sheetData>
  <protectedRanges>
    <protectedRange sqref="E11 E8 E32 E28" name="Obseg1_1"/>
    <protectedRange sqref="E22 E43" name="Obseg1_2"/>
  </protectedRanges>
  <mergeCells count="13">
    <mergeCell ref="A3:F3"/>
    <mergeCell ref="B38:E38"/>
    <mergeCell ref="B41:E41"/>
    <mergeCell ref="A43:E43"/>
    <mergeCell ref="B20:E20"/>
    <mergeCell ref="A22:E22"/>
    <mergeCell ref="B28:E28"/>
    <mergeCell ref="B32:E32"/>
    <mergeCell ref="B36:E36"/>
    <mergeCell ref="B8:E8"/>
    <mergeCell ref="B11:E11"/>
    <mergeCell ref="B15:E15"/>
    <mergeCell ref="B17:E17"/>
  </mergeCells>
  <pageMargins left="0.98425196850393704" right="0.43307086614173229" top="0.78740157480314965" bottom="0.74803149606299213" header="0.31496062992125984" footer="0.31496062992125984"/>
  <pageSetup paperSize="9" fitToHeight="0" orientation="landscape" r:id="rId1"/>
  <headerFooter>
    <oddHeader>&amp;RPriloga št. 3 k pogodbi</oddHeader>
    <oddFooter>&amp;L&amp;F&amp;CStran &amp;P od &amp;N&amp;R&amp;A</oddFooter>
  </headerFooter>
  <rowBreaks count="1" manualBreakCount="1">
    <brk id="24" max="16383" man="1"/>
  </rowBreaks>
  <ignoredErrors>
    <ignoredError sqref="F31:F42 F11:F27 F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POPIS DEL</vt:lpstr>
      <vt:lpstr>'POPIS DEL'!Področje_tiskanja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 Rebselj</dc:creator>
  <cp:lastModifiedBy>Loti Windschnurer</cp:lastModifiedBy>
  <cp:lastPrinted>2026-02-25T09:18:05Z</cp:lastPrinted>
  <dcterms:created xsi:type="dcterms:W3CDTF">2014-06-06T08:58:20Z</dcterms:created>
  <dcterms:modified xsi:type="dcterms:W3CDTF">2026-02-25T09:20:31Z</dcterms:modified>
</cp:coreProperties>
</file>